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Sheet1" sheetId="1" r:id="rId1"/>
  </sheets>
  <definedNames>
    <definedName name="_xlnm._FilterDatabase" localSheetId="0" hidden="1">Sheet1!$A$2:$G$72</definedName>
    <definedName name="_xlnm.Print_Area" localSheetId="0">Sheet1!$A$1:$G$72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<sst xmlns="http://schemas.openxmlformats.org/spreadsheetml/2006/main" count="131" uniqueCount="97">
  <si>
    <t>综合楼洁净空调过滤器明细</t>
  </si>
  <si>
    <t>型号</t>
  </si>
  <si>
    <t>规格</t>
  </si>
  <si>
    <t>数量</t>
  </si>
  <si>
    <t>更换周期</t>
  </si>
  <si>
    <t>1年内更换数量</t>
  </si>
  <si>
    <t>2年内更换数量</t>
  </si>
  <si>
    <t>制作工艺</t>
  </si>
  <si>
    <t>G3（初效过滤器）</t>
  </si>
  <si>
    <t>295*295*46</t>
  </si>
  <si>
    <t>2个月/次
1年6次</t>
  </si>
  <si>
    <t>铝框配单面护网折叠式+G3过滤棉</t>
  </si>
  <si>
    <t>495*295*46</t>
  </si>
  <si>
    <t>495*495*46</t>
  </si>
  <si>
    <t>595*295*46</t>
  </si>
  <si>
    <t>595*495*46</t>
  </si>
  <si>
    <t>595*595*46</t>
  </si>
  <si>
    <t>G4（初效过滤器）</t>
  </si>
  <si>
    <t>铝框配单面护网折叠式+G4过滤棉</t>
  </si>
  <si>
    <t>592*287*46</t>
  </si>
  <si>
    <t>592*592*46</t>
  </si>
  <si>
    <t>活性炭过滤器（板式）</t>
  </si>
  <si>
    <t>475*400*46</t>
  </si>
  <si>
    <t>活性炭棉+双面护网+折叠式+铝框</t>
  </si>
  <si>
    <t>523*453*46</t>
  </si>
  <si>
    <t>635*553*46</t>
  </si>
  <si>
    <t>675*500*46</t>
  </si>
  <si>
    <t>975*805*46</t>
  </si>
  <si>
    <t>F5（中效过滤器）</t>
  </si>
  <si>
    <t>350*250*69</t>
  </si>
  <si>
    <t>3个月/次
1年4次</t>
  </si>
  <si>
    <t>铝框配单面护网折叠式，密封垫贴送风口</t>
  </si>
  <si>
    <t>350*350*69</t>
  </si>
  <si>
    <t>400*350*69</t>
  </si>
  <si>
    <t>450*350*69</t>
  </si>
  <si>
    <t>550*550*69</t>
  </si>
  <si>
    <t>600*350*69</t>
  </si>
  <si>
    <t>900*350*69</t>
  </si>
  <si>
    <t>1150*350*69</t>
  </si>
  <si>
    <t>F7（中效过滤器）</t>
  </si>
  <si>
    <t>295*295*534</t>
  </si>
  <si>
    <t>铝框袋式配压条+F7滤袋</t>
  </si>
  <si>
    <t>495*295*534</t>
  </si>
  <si>
    <t>495*495*534</t>
  </si>
  <si>
    <t>595*295*534</t>
  </si>
  <si>
    <t>595*495*534</t>
  </si>
  <si>
    <t>595*595*534</t>
  </si>
  <si>
    <t>F8（中效过滤器）</t>
  </si>
  <si>
    <t>592*287*534</t>
  </si>
  <si>
    <t>592*592*534</t>
  </si>
  <si>
    <t>高效H13（箱式)</t>
  </si>
  <si>
    <t>400*725*295</t>
  </si>
  <si>
    <t>6个月/次
1年2次</t>
  </si>
  <si>
    <t>镀锌框组合式+H13玻纤</t>
  </si>
  <si>
    <t>亚高效H10（W型)</t>
  </si>
  <si>
    <t>592*287*292</t>
  </si>
  <si>
    <t>1年/次</t>
  </si>
  <si>
    <t>H10玻纤滤纸+塑胶框</t>
  </si>
  <si>
    <t>592*490*292</t>
  </si>
  <si>
    <t>592*592*292</t>
  </si>
  <si>
    <t>亚高效H10（箱式)</t>
  </si>
  <si>
    <t>287*490*292</t>
  </si>
  <si>
    <t>镀锌框组合式+H10玻纤</t>
  </si>
  <si>
    <t>287*592*292</t>
  </si>
  <si>
    <t>490*490*292</t>
  </si>
  <si>
    <t>590*592*292</t>
  </si>
  <si>
    <t>高效H13（无隔板）</t>
  </si>
  <si>
    <t>484*484*93</t>
  </si>
  <si>
    <t>2年/次</t>
  </si>
  <si>
    <t>平行铝材+H13玻纤滤纸，双面菱形护网，进封面密封条</t>
  </si>
  <si>
    <t>610*610*93</t>
  </si>
  <si>
    <t>高效H14（无隔板）</t>
  </si>
  <si>
    <t>644*1056*88</t>
  </si>
  <si>
    <t>平行铝材+H14玻纤滤纸，双面菱形护网，进封面密封条</t>
  </si>
  <si>
    <t>高效H14（有隔板）</t>
  </si>
  <si>
    <t>610*305*292</t>
  </si>
  <si>
    <t>镀锌框+H14玻纤滤料，铝箔，出风面密封条</t>
  </si>
  <si>
    <t>8号楼手术室、ICU过滤器</t>
  </si>
  <si>
    <t>尺寸</t>
  </si>
  <si>
    <t>初效G4(板式)</t>
  </si>
  <si>
    <t>594*288*95</t>
  </si>
  <si>
    <t>铝框配单面护网折叠式</t>
  </si>
  <si>
    <t>594*490*95</t>
  </si>
  <si>
    <t>594*594*95</t>
  </si>
  <si>
    <t>中效F5（折叠式）</t>
  </si>
  <si>
    <t>1095*496*69</t>
  </si>
  <si>
    <t>289*325*96</t>
  </si>
  <si>
    <t>290*290*90</t>
  </si>
  <si>
    <t>290*580*90</t>
  </si>
  <si>
    <t>700*289*96</t>
  </si>
  <si>
    <t>中效F8（袋式）</t>
  </si>
  <si>
    <t>铝框袋式配压条</t>
  </si>
  <si>
    <t>592*490*534</t>
  </si>
  <si>
    <t>高效H11（无隔板）</t>
  </si>
  <si>
    <t>475*475*66</t>
  </si>
  <si>
    <t>平行铝材+H11玻纤滤纸，双面菱形护网，进封面密封条</t>
  </si>
  <si>
    <t>305*610*292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</si>
</sst>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72"/>
  <sheetViews>
    <sheetView tabSelected="1" topLeftCell="A38" workbookViewId="0">
      <selection activeCell="D76" sqref="D76"/>
    </sheetView>
  </sheetViews>
  <sheetFormatPr defaultColWidth="10.6296296296296" defaultRowHeight="24" customHeight="1" outlineLevelCol="6"/>
  <cols>
    <col min="1" max="1" width="23.25" style="1" customWidth="1"/>
    <col min="2" max="2" width="26.8796296296296" style="1" customWidth="1"/>
    <col min="3" max="5" width="10.6296296296296" style="1" customWidth="1"/>
    <col min="6" max="6" width="10.8796296296296" style="2" customWidth="1"/>
    <col min="7" max="7" width="52.75" style="2" customWidth="1"/>
    <col min="8" max="16384" width="10.6296296296296" style="1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2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customHeight="1" spans="1:7">
      <c r="A3" s="3" t="s">
        <v>8</v>
      </c>
      <c r="B3" s="3" t="s">
        <v>9</v>
      </c>
      <c r="C3" s="3">
        <v>1</v>
      </c>
      <c r="D3" s="3" t="s">
        <v>10</v>
      </c>
      <c r="E3" s="3">
        <f t="shared" ref="E3:E20" si="0">C3*6</f>
        <v>6</v>
      </c>
      <c r="F3" s="3">
        <v>12</v>
      </c>
      <c r="G3" s="4" t="s">
        <v>11</v>
      </c>
    </row>
    <row r="4" s="1" customFormat="1" customHeight="1" spans="1:7">
      <c r="A4" s="3"/>
      <c r="B4" s="3" t="s">
        <v>12</v>
      </c>
      <c r="C4" s="3">
        <v>1</v>
      </c>
      <c r="D4" s="3"/>
      <c r="E4" s="3">
        <f t="shared" si="0"/>
        <v>6</v>
      </c>
      <c r="F4" s="3">
        <v>12</v>
      </c>
      <c r="G4" s="5"/>
    </row>
    <row r="5" s="1" customFormat="1" customHeight="1" spans="1:7">
      <c r="A5" s="3"/>
      <c r="B5" s="3" t="s">
        <v>13</v>
      </c>
      <c r="C5" s="3">
        <v>1</v>
      </c>
      <c r="D5" s="3"/>
      <c r="E5" s="3">
        <f t="shared" si="0"/>
        <v>6</v>
      </c>
      <c r="F5" s="3">
        <v>12</v>
      </c>
      <c r="G5" s="5"/>
    </row>
    <row r="6" s="1" customFormat="1" customHeight="1" spans="1:7">
      <c r="A6" s="3"/>
      <c r="B6" s="3" t="s">
        <v>14</v>
      </c>
      <c r="C6" s="3">
        <v>10</v>
      </c>
      <c r="D6" s="3"/>
      <c r="E6" s="3">
        <f t="shared" si="0"/>
        <v>60</v>
      </c>
      <c r="F6" s="3">
        <v>120</v>
      </c>
      <c r="G6" s="5"/>
    </row>
    <row r="7" s="1" customFormat="1" customHeight="1" spans="1:7">
      <c r="A7" s="3"/>
      <c r="B7" s="3" t="s">
        <v>15</v>
      </c>
      <c r="C7" s="3">
        <v>20</v>
      </c>
      <c r="D7" s="3"/>
      <c r="E7" s="3">
        <f t="shared" si="0"/>
        <v>120</v>
      </c>
      <c r="F7" s="3">
        <v>240</v>
      </c>
      <c r="G7" s="5"/>
    </row>
    <row r="8" s="1" customFormat="1" customHeight="1" spans="1:7">
      <c r="A8" s="3"/>
      <c r="B8" s="3" t="s">
        <v>16</v>
      </c>
      <c r="C8" s="3">
        <v>7</v>
      </c>
      <c r="D8" s="3"/>
      <c r="E8" s="3">
        <f t="shared" si="0"/>
        <v>42</v>
      </c>
      <c r="F8" s="3">
        <v>84</v>
      </c>
      <c r="G8" s="6"/>
    </row>
    <row r="9" customHeight="1" spans="1:7">
      <c r="A9" s="3" t="s">
        <v>17</v>
      </c>
      <c r="B9" s="3" t="s">
        <v>12</v>
      </c>
      <c r="C9" s="3">
        <v>6</v>
      </c>
      <c r="D9" s="3"/>
      <c r="E9" s="3">
        <f t="shared" si="0"/>
        <v>36</v>
      </c>
      <c r="F9" s="3">
        <v>72</v>
      </c>
      <c r="G9" s="4" t="s">
        <v>18</v>
      </c>
    </row>
    <row r="10" customHeight="1" spans="1:7">
      <c r="A10" s="3"/>
      <c r="B10" s="3" t="s">
        <v>13</v>
      </c>
      <c r="C10" s="3">
        <v>5</v>
      </c>
      <c r="D10" s="3"/>
      <c r="E10" s="3">
        <f t="shared" si="0"/>
        <v>30</v>
      </c>
      <c r="F10" s="3">
        <v>60</v>
      </c>
      <c r="G10" s="5"/>
    </row>
    <row r="11" customHeight="1" spans="1:7">
      <c r="A11" s="3"/>
      <c r="B11" s="3" t="s">
        <v>19</v>
      </c>
      <c r="C11" s="3">
        <v>24</v>
      </c>
      <c r="D11" s="3"/>
      <c r="E11" s="3">
        <f t="shared" si="0"/>
        <v>144</v>
      </c>
      <c r="F11" s="3">
        <v>288</v>
      </c>
      <c r="G11" s="5"/>
    </row>
    <row r="12" customHeight="1" spans="1:7">
      <c r="A12" s="3"/>
      <c r="B12" s="3" t="s">
        <v>20</v>
      </c>
      <c r="C12" s="3">
        <v>18</v>
      </c>
      <c r="D12" s="3"/>
      <c r="E12" s="3">
        <f t="shared" si="0"/>
        <v>108</v>
      </c>
      <c r="F12" s="3">
        <v>216</v>
      </c>
      <c r="G12" s="5"/>
    </row>
    <row r="13" customHeight="1" spans="1:7">
      <c r="A13" s="3"/>
      <c r="B13" s="3" t="s">
        <v>14</v>
      </c>
      <c r="C13" s="3">
        <v>10</v>
      </c>
      <c r="D13" s="3"/>
      <c r="E13" s="3">
        <f t="shared" si="0"/>
        <v>60</v>
      </c>
      <c r="F13" s="3">
        <v>120</v>
      </c>
      <c r="G13" s="5"/>
    </row>
    <row r="14" customHeight="1" spans="1:7">
      <c r="A14" s="3"/>
      <c r="B14" s="3" t="s">
        <v>15</v>
      </c>
      <c r="C14" s="3">
        <v>16</v>
      </c>
      <c r="D14" s="3"/>
      <c r="E14" s="3">
        <f t="shared" si="0"/>
        <v>96</v>
      </c>
      <c r="F14" s="3">
        <v>192</v>
      </c>
      <c r="G14" s="5"/>
    </row>
    <row r="15" customHeight="1" spans="1:7">
      <c r="A15" s="3"/>
      <c r="B15" s="3" t="s">
        <v>16</v>
      </c>
      <c r="C15" s="3">
        <v>7</v>
      </c>
      <c r="D15" s="3"/>
      <c r="E15" s="3">
        <f t="shared" si="0"/>
        <v>42</v>
      </c>
      <c r="F15" s="3">
        <v>84</v>
      </c>
      <c r="G15" s="6"/>
    </row>
    <row r="16" customHeight="1" spans="1:7">
      <c r="A16" s="3" t="s">
        <v>21</v>
      </c>
      <c r="B16" s="3" t="s">
        <v>22</v>
      </c>
      <c r="C16" s="3">
        <v>1</v>
      </c>
      <c r="D16" s="3"/>
      <c r="E16" s="3">
        <f t="shared" si="0"/>
        <v>6</v>
      </c>
      <c r="F16" s="3">
        <v>12</v>
      </c>
      <c r="G16" s="4" t="s">
        <v>23</v>
      </c>
    </row>
    <row r="17" customHeight="1" spans="1:7">
      <c r="A17" s="3"/>
      <c r="B17" s="3" t="s">
        <v>24</v>
      </c>
      <c r="C17" s="3">
        <v>2</v>
      </c>
      <c r="D17" s="3"/>
      <c r="E17" s="3">
        <f t="shared" si="0"/>
        <v>12</v>
      </c>
      <c r="F17" s="3">
        <v>24</v>
      </c>
      <c r="G17" s="5"/>
    </row>
    <row r="18" customHeight="1" spans="1:7">
      <c r="A18" s="3"/>
      <c r="B18" s="3" t="s">
        <v>25</v>
      </c>
      <c r="C18" s="3">
        <v>2</v>
      </c>
      <c r="D18" s="3"/>
      <c r="E18" s="3">
        <f t="shared" si="0"/>
        <v>12</v>
      </c>
      <c r="F18" s="3">
        <v>24</v>
      </c>
      <c r="G18" s="5"/>
    </row>
    <row r="19" customHeight="1" spans="1:7">
      <c r="A19" s="3"/>
      <c r="B19" s="3" t="s">
        <v>26</v>
      </c>
      <c r="C19" s="3">
        <v>1</v>
      </c>
      <c r="D19" s="3"/>
      <c r="E19" s="3">
        <f t="shared" si="0"/>
        <v>6</v>
      </c>
      <c r="F19" s="3">
        <v>12</v>
      </c>
      <c r="G19" s="5"/>
    </row>
    <row r="20" customHeight="1" spans="1:7">
      <c r="A20" s="3"/>
      <c r="B20" s="3" t="s">
        <v>27</v>
      </c>
      <c r="C20" s="3">
        <v>2</v>
      </c>
      <c r="D20" s="3"/>
      <c r="E20" s="3">
        <f t="shared" si="0"/>
        <v>12</v>
      </c>
      <c r="F20" s="3">
        <v>24</v>
      </c>
      <c r="G20" s="6"/>
    </row>
    <row r="21" customHeight="1" spans="1:7">
      <c r="A21" s="3" t="s">
        <v>28</v>
      </c>
      <c r="B21" s="3" t="s">
        <v>29</v>
      </c>
      <c r="C21" s="3">
        <v>52</v>
      </c>
      <c r="D21" s="3" t="s">
        <v>30</v>
      </c>
      <c r="E21" s="3">
        <f t="shared" ref="E21:E41" si="1">C21*4</f>
        <v>208</v>
      </c>
      <c r="F21" s="3">
        <v>416</v>
      </c>
      <c r="G21" s="4" t="s">
        <v>31</v>
      </c>
    </row>
    <row r="22" customHeight="1" spans="1:7">
      <c r="A22" s="3"/>
      <c r="B22" s="3" t="s">
        <v>32</v>
      </c>
      <c r="C22" s="3">
        <v>23</v>
      </c>
      <c r="D22" s="3"/>
      <c r="E22" s="3">
        <f t="shared" si="1"/>
        <v>92</v>
      </c>
      <c r="F22" s="3">
        <v>184</v>
      </c>
      <c r="G22" s="5"/>
    </row>
    <row r="23" customHeight="1" spans="1:7">
      <c r="A23" s="3"/>
      <c r="B23" s="3" t="s">
        <v>33</v>
      </c>
      <c r="C23" s="3">
        <v>21</v>
      </c>
      <c r="D23" s="3"/>
      <c r="E23" s="3">
        <f t="shared" si="1"/>
        <v>84</v>
      </c>
      <c r="F23" s="3">
        <v>168</v>
      </c>
      <c r="G23" s="5"/>
    </row>
    <row r="24" customHeight="1" spans="1:7">
      <c r="A24" s="3"/>
      <c r="B24" s="3" t="s">
        <v>34</v>
      </c>
      <c r="C24" s="3">
        <v>2</v>
      </c>
      <c r="D24" s="3"/>
      <c r="E24" s="3">
        <f t="shared" si="1"/>
        <v>8</v>
      </c>
      <c r="F24" s="3">
        <v>16</v>
      </c>
      <c r="G24" s="5"/>
    </row>
    <row r="25" customHeight="1" spans="1:7">
      <c r="A25" s="3"/>
      <c r="B25" s="3" t="s">
        <v>35</v>
      </c>
      <c r="C25" s="3">
        <v>4</v>
      </c>
      <c r="D25" s="3"/>
      <c r="E25" s="3">
        <f t="shared" si="1"/>
        <v>16</v>
      </c>
      <c r="F25" s="3">
        <v>32</v>
      </c>
      <c r="G25" s="5"/>
    </row>
    <row r="26" customHeight="1" spans="1:7">
      <c r="A26" s="3"/>
      <c r="B26" s="3" t="s">
        <v>36</v>
      </c>
      <c r="C26" s="3">
        <v>32</v>
      </c>
      <c r="D26" s="3"/>
      <c r="E26" s="3">
        <f t="shared" si="1"/>
        <v>128</v>
      </c>
      <c r="F26" s="3">
        <v>256</v>
      </c>
      <c r="G26" s="5"/>
    </row>
    <row r="27" customHeight="1" spans="1:7">
      <c r="A27" s="3"/>
      <c r="B27" s="3" t="s">
        <v>37</v>
      </c>
      <c r="C27" s="3">
        <v>49</v>
      </c>
      <c r="D27" s="3"/>
      <c r="E27" s="3">
        <f t="shared" si="1"/>
        <v>196</v>
      </c>
      <c r="F27" s="3">
        <v>392</v>
      </c>
      <c r="G27" s="5"/>
    </row>
    <row r="28" customHeight="1" spans="1:7">
      <c r="A28" s="3"/>
      <c r="B28" s="3" t="s">
        <v>38</v>
      </c>
      <c r="C28" s="3">
        <v>22</v>
      </c>
      <c r="D28" s="3"/>
      <c r="E28" s="3">
        <f t="shared" si="1"/>
        <v>88</v>
      </c>
      <c r="F28" s="3">
        <v>176</v>
      </c>
      <c r="G28" s="6"/>
    </row>
    <row r="29" customHeight="1" spans="1:7">
      <c r="A29" s="3" t="s">
        <v>39</v>
      </c>
      <c r="B29" s="3" t="s">
        <v>40</v>
      </c>
      <c r="C29" s="3">
        <v>1</v>
      </c>
      <c r="D29" s="3"/>
      <c r="E29" s="3">
        <f t="shared" si="1"/>
        <v>4</v>
      </c>
      <c r="F29" s="3">
        <v>8</v>
      </c>
      <c r="G29" s="4" t="s">
        <v>41</v>
      </c>
    </row>
    <row r="30" customHeight="1" spans="1:7">
      <c r="A30" s="3"/>
      <c r="B30" s="3" t="s">
        <v>42</v>
      </c>
      <c r="C30" s="3">
        <v>2</v>
      </c>
      <c r="D30" s="3"/>
      <c r="E30" s="3">
        <f t="shared" si="1"/>
        <v>8</v>
      </c>
      <c r="F30" s="3">
        <v>16</v>
      </c>
      <c r="G30" s="5"/>
    </row>
    <row r="31" customHeight="1" spans="1:7">
      <c r="A31" s="3"/>
      <c r="B31" s="3" t="s">
        <v>43</v>
      </c>
      <c r="C31" s="3">
        <v>1</v>
      </c>
      <c r="D31" s="3"/>
      <c r="E31" s="3">
        <f t="shared" si="1"/>
        <v>4</v>
      </c>
      <c r="F31" s="3">
        <v>8</v>
      </c>
      <c r="G31" s="5"/>
    </row>
    <row r="32" customHeight="1" spans="1:7">
      <c r="A32" s="3"/>
      <c r="B32" s="3" t="s">
        <v>44</v>
      </c>
      <c r="C32" s="3">
        <v>13</v>
      </c>
      <c r="D32" s="3"/>
      <c r="E32" s="3">
        <f t="shared" si="1"/>
        <v>52</v>
      </c>
      <c r="F32" s="3">
        <v>104</v>
      </c>
      <c r="G32" s="5"/>
    </row>
    <row r="33" customHeight="1" spans="1:7">
      <c r="A33" s="3"/>
      <c r="B33" s="3" t="s">
        <v>45</v>
      </c>
      <c r="C33" s="3">
        <v>26</v>
      </c>
      <c r="D33" s="3"/>
      <c r="E33" s="3">
        <f t="shared" si="1"/>
        <v>104</v>
      </c>
      <c r="F33" s="3">
        <v>208</v>
      </c>
      <c r="G33" s="5"/>
    </row>
    <row r="34" customHeight="1" spans="1:7">
      <c r="A34" s="3"/>
      <c r="B34" s="3" t="s">
        <v>46</v>
      </c>
      <c r="C34" s="3">
        <v>7</v>
      </c>
      <c r="D34" s="3"/>
      <c r="E34" s="3">
        <f t="shared" si="1"/>
        <v>28</v>
      </c>
      <c r="F34" s="3">
        <v>56</v>
      </c>
      <c r="G34" s="6"/>
    </row>
    <row r="35" customHeight="1" spans="1:7">
      <c r="A35" s="3" t="s">
        <v>47</v>
      </c>
      <c r="B35" s="3" t="s">
        <v>42</v>
      </c>
      <c r="C35" s="3">
        <v>6</v>
      </c>
      <c r="D35" s="3"/>
      <c r="E35" s="3">
        <f t="shared" si="1"/>
        <v>24</v>
      </c>
      <c r="F35" s="3">
        <v>48</v>
      </c>
      <c r="G35" s="4" t="s">
        <v>41</v>
      </c>
    </row>
    <row r="36" customHeight="1" spans="1:7">
      <c r="A36" s="3"/>
      <c r="B36" s="3" t="s">
        <v>43</v>
      </c>
      <c r="C36" s="3">
        <v>15</v>
      </c>
      <c r="D36" s="3"/>
      <c r="E36" s="3">
        <f t="shared" si="1"/>
        <v>60</v>
      </c>
      <c r="F36" s="3">
        <v>120</v>
      </c>
      <c r="G36" s="5"/>
    </row>
    <row r="37" customHeight="1" spans="1:7">
      <c r="A37" s="3"/>
      <c r="B37" s="3" t="s">
        <v>48</v>
      </c>
      <c r="C37" s="3">
        <v>12</v>
      </c>
      <c r="D37" s="3"/>
      <c r="E37" s="3">
        <f t="shared" si="1"/>
        <v>48</v>
      </c>
      <c r="F37" s="3">
        <v>96</v>
      </c>
      <c r="G37" s="5"/>
    </row>
    <row r="38" customHeight="1" spans="1:7">
      <c r="A38" s="3"/>
      <c r="B38" s="3" t="s">
        <v>49</v>
      </c>
      <c r="C38" s="3">
        <v>12</v>
      </c>
      <c r="D38" s="3"/>
      <c r="E38" s="3">
        <f t="shared" si="1"/>
        <v>48</v>
      </c>
      <c r="F38" s="3">
        <v>96</v>
      </c>
      <c r="G38" s="5"/>
    </row>
    <row r="39" customHeight="1" spans="1:7">
      <c r="A39" s="3"/>
      <c r="B39" s="3" t="s">
        <v>44</v>
      </c>
      <c r="C39" s="3">
        <v>9</v>
      </c>
      <c r="D39" s="3"/>
      <c r="E39" s="3">
        <f t="shared" si="1"/>
        <v>36</v>
      </c>
      <c r="F39" s="3">
        <v>72</v>
      </c>
      <c r="G39" s="5"/>
    </row>
    <row r="40" customHeight="1" spans="1:7">
      <c r="A40" s="3"/>
      <c r="B40" s="3" t="s">
        <v>45</v>
      </c>
      <c r="C40" s="3">
        <v>19</v>
      </c>
      <c r="D40" s="3"/>
      <c r="E40" s="3">
        <f t="shared" si="1"/>
        <v>76</v>
      </c>
      <c r="F40" s="3">
        <v>152</v>
      </c>
      <c r="G40" s="5"/>
    </row>
    <row r="41" customHeight="1" spans="1:7">
      <c r="A41" s="3"/>
      <c r="B41" s="3" t="s">
        <v>46</v>
      </c>
      <c r="C41" s="3">
        <v>7</v>
      </c>
      <c r="D41" s="3"/>
      <c r="E41" s="3">
        <f t="shared" si="1"/>
        <v>28</v>
      </c>
      <c r="F41" s="3">
        <v>56</v>
      </c>
      <c r="G41" s="6"/>
    </row>
    <row r="42" ht="28" customHeight="1" spans="1:7">
      <c r="A42" s="3" t="s">
        <v>50</v>
      </c>
      <c r="B42" s="3" t="s">
        <v>51</v>
      </c>
      <c r="C42" s="3">
        <v>2</v>
      </c>
      <c r="D42" s="3" t="s">
        <v>52</v>
      </c>
      <c r="E42" s="3">
        <v>4</v>
      </c>
      <c r="F42" s="3">
        <v>8</v>
      </c>
      <c r="G42" s="3" t="s">
        <v>53</v>
      </c>
    </row>
    <row r="43" customHeight="1" spans="1:7">
      <c r="A43" s="3" t="s">
        <v>54</v>
      </c>
      <c r="B43" s="3" t="s">
        <v>55</v>
      </c>
      <c r="C43" s="3">
        <v>4</v>
      </c>
      <c r="D43" s="3" t="s">
        <v>56</v>
      </c>
      <c r="E43" s="3">
        <v>4</v>
      </c>
      <c r="F43" s="3">
        <v>8</v>
      </c>
      <c r="G43" s="3" t="s">
        <v>57</v>
      </c>
    </row>
    <row r="44" customHeight="1" spans="1:7">
      <c r="A44" s="3"/>
      <c r="B44" s="3" t="s">
        <v>58</v>
      </c>
      <c r="C44" s="3">
        <v>2</v>
      </c>
      <c r="D44" s="3"/>
      <c r="E44" s="3">
        <v>2</v>
      </c>
      <c r="F44" s="3">
        <v>4</v>
      </c>
      <c r="G44" s="3"/>
    </row>
    <row r="45" customHeight="1" spans="1:7">
      <c r="A45" s="3"/>
      <c r="B45" s="3" t="s">
        <v>59</v>
      </c>
      <c r="C45" s="3">
        <v>2</v>
      </c>
      <c r="D45" s="3"/>
      <c r="E45" s="3">
        <v>2</v>
      </c>
      <c r="F45" s="3">
        <v>4</v>
      </c>
      <c r="G45" s="3"/>
    </row>
    <row r="46" customHeight="1" spans="1:7">
      <c r="A46" s="3" t="s">
        <v>60</v>
      </c>
      <c r="B46" s="3" t="s">
        <v>61</v>
      </c>
      <c r="C46" s="3">
        <v>1</v>
      </c>
      <c r="D46" s="3"/>
      <c r="E46" s="3">
        <v>1</v>
      </c>
      <c r="F46" s="3">
        <v>2</v>
      </c>
      <c r="G46" s="3" t="s">
        <v>62</v>
      </c>
    </row>
    <row r="47" customHeight="1" spans="1:7">
      <c r="A47" s="3"/>
      <c r="B47" s="3" t="s">
        <v>63</v>
      </c>
      <c r="C47" s="3">
        <v>1</v>
      </c>
      <c r="D47" s="3"/>
      <c r="E47" s="3">
        <v>1</v>
      </c>
      <c r="F47" s="3">
        <v>2</v>
      </c>
      <c r="G47" s="3"/>
    </row>
    <row r="48" customHeight="1" spans="1:7">
      <c r="A48" s="3"/>
      <c r="B48" s="3" t="s">
        <v>64</v>
      </c>
      <c r="C48" s="3">
        <v>1</v>
      </c>
      <c r="D48" s="3"/>
      <c r="E48" s="3">
        <v>1</v>
      </c>
      <c r="F48" s="3">
        <v>2</v>
      </c>
      <c r="G48" s="3"/>
    </row>
    <row r="49" customHeight="1" spans="1:7">
      <c r="A49" s="3"/>
      <c r="B49" s="3" t="s">
        <v>58</v>
      </c>
      <c r="C49" s="3">
        <v>4</v>
      </c>
      <c r="D49" s="3"/>
      <c r="E49" s="3">
        <v>4</v>
      </c>
      <c r="F49" s="3">
        <v>8</v>
      </c>
      <c r="G49" s="3"/>
    </row>
    <row r="50" customHeight="1" spans="1:7">
      <c r="A50" s="3"/>
      <c r="B50" s="3" t="s">
        <v>65</v>
      </c>
      <c r="C50" s="3">
        <v>1</v>
      </c>
      <c r="D50" s="3"/>
      <c r="E50" s="3">
        <v>1</v>
      </c>
      <c r="F50" s="3">
        <v>2</v>
      </c>
      <c r="G50" s="3"/>
    </row>
    <row r="51" customHeight="1" spans="1:7">
      <c r="A51" s="3" t="s">
        <v>66</v>
      </c>
      <c r="B51" s="3" t="s">
        <v>67</v>
      </c>
      <c r="C51" s="3">
        <v>101</v>
      </c>
      <c r="D51" s="3" t="s">
        <v>68</v>
      </c>
      <c r="E51" s="3">
        <v>0</v>
      </c>
      <c r="F51" s="3">
        <v>101</v>
      </c>
      <c r="G51" s="3" t="s">
        <v>69</v>
      </c>
    </row>
    <row r="52" customHeight="1" spans="1:7">
      <c r="A52" s="3"/>
      <c r="B52" s="3" t="s">
        <v>70</v>
      </c>
      <c r="C52" s="3">
        <v>107</v>
      </c>
      <c r="D52" s="3"/>
      <c r="E52" s="3">
        <v>0</v>
      </c>
      <c r="F52" s="3">
        <v>107</v>
      </c>
      <c r="G52" s="3"/>
    </row>
    <row r="53" customHeight="1" spans="1:7">
      <c r="A53" s="3" t="s">
        <v>71</v>
      </c>
      <c r="B53" s="3" t="s">
        <v>72</v>
      </c>
      <c r="C53" s="3">
        <v>48</v>
      </c>
      <c r="D53" s="3"/>
      <c r="E53" s="3">
        <v>0</v>
      </c>
      <c r="F53" s="3">
        <v>48</v>
      </c>
      <c r="G53" s="3" t="s">
        <v>73</v>
      </c>
    </row>
    <row r="54" customHeight="1" spans="1:7">
      <c r="A54" s="7" t="s">
        <v>74</v>
      </c>
      <c r="B54" s="7" t="s">
        <v>75</v>
      </c>
      <c r="C54" s="7">
        <v>4</v>
      </c>
      <c r="D54" s="3"/>
      <c r="E54" s="7">
        <v>0</v>
      </c>
      <c r="F54" s="7">
        <v>4</v>
      </c>
      <c r="G54" s="3" t="s">
        <v>76</v>
      </c>
    </row>
    <row r="55" customHeight="1" spans="1:7">
      <c r="A55" s="3" t="s">
        <v>77</v>
      </c>
      <c r="B55" s="3"/>
      <c r="C55" s="3"/>
      <c r="D55" s="3"/>
      <c r="E55" s="3"/>
      <c r="F55" s="3"/>
      <c r="G55" s="3"/>
    </row>
    <row r="56" ht="33" customHeight="1" spans="1:7">
      <c r="A56" s="3" t="s">
        <v>1</v>
      </c>
      <c r="B56" s="3" t="s">
        <v>78</v>
      </c>
      <c r="C56" s="3" t="s">
        <v>3</v>
      </c>
      <c r="D56" s="3"/>
      <c r="E56" s="3" t="s">
        <v>5</v>
      </c>
      <c r="F56" s="3" t="s">
        <v>6</v>
      </c>
      <c r="G56" s="3" t="s">
        <v>7</v>
      </c>
    </row>
    <row r="57" customHeight="1" spans="1:7">
      <c r="A57" s="3" t="s">
        <v>79</v>
      </c>
      <c r="B57" s="3" t="s">
        <v>80</v>
      </c>
      <c r="C57" s="3">
        <v>11</v>
      </c>
      <c r="D57" s="3" t="s">
        <v>10</v>
      </c>
      <c r="E57" s="3">
        <f t="shared" ref="E57:E59" si="2">C57*6</f>
        <v>66</v>
      </c>
      <c r="F57" s="3">
        <v>132</v>
      </c>
      <c r="G57" s="3" t="s">
        <v>81</v>
      </c>
    </row>
    <row r="58" customHeight="1" spans="1:7">
      <c r="A58" s="3"/>
      <c r="B58" s="3" t="s">
        <v>82</v>
      </c>
      <c r="C58" s="3">
        <v>9</v>
      </c>
      <c r="D58" s="3"/>
      <c r="E58" s="3">
        <f t="shared" si="2"/>
        <v>54</v>
      </c>
      <c r="F58" s="3">
        <v>108</v>
      </c>
      <c r="G58" s="3"/>
    </row>
    <row r="59" customHeight="1" spans="1:7">
      <c r="A59" s="3"/>
      <c r="B59" s="3" t="s">
        <v>83</v>
      </c>
      <c r="C59" s="3">
        <v>17</v>
      </c>
      <c r="D59" s="3"/>
      <c r="E59" s="3">
        <f t="shared" si="2"/>
        <v>102</v>
      </c>
      <c r="F59" s="3">
        <v>204</v>
      </c>
      <c r="G59" s="3"/>
    </row>
    <row r="60" customHeight="1" spans="1:7">
      <c r="A60" s="3" t="s">
        <v>84</v>
      </c>
      <c r="B60" s="3" t="s">
        <v>85</v>
      </c>
      <c r="C60" s="3">
        <v>16</v>
      </c>
      <c r="D60" s="3" t="s">
        <v>30</v>
      </c>
      <c r="E60" s="3">
        <f t="shared" ref="E60:E67" si="3">C60*4</f>
        <v>64</v>
      </c>
      <c r="F60" s="3">
        <v>128</v>
      </c>
      <c r="G60" s="3" t="s">
        <v>31</v>
      </c>
    </row>
    <row r="61" customHeight="1" spans="1:7">
      <c r="A61" s="3"/>
      <c r="B61" s="3" t="s">
        <v>86</v>
      </c>
      <c r="C61" s="3">
        <v>39</v>
      </c>
      <c r="D61" s="3"/>
      <c r="E61" s="3">
        <f t="shared" si="3"/>
        <v>156</v>
      </c>
      <c r="F61" s="3">
        <v>312</v>
      </c>
      <c r="G61" s="3"/>
    </row>
    <row r="62" customHeight="1" spans="1:7">
      <c r="A62" s="3"/>
      <c r="B62" s="3" t="s">
        <v>87</v>
      </c>
      <c r="C62" s="3">
        <v>11</v>
      </c>
      <c r="D62" s="3"/>
      <c r="E62" s="3">
        <f t="shared" si="3"/>
        <v>44</v>
      </c>
      <c r="F62" s="3">
        <v>88</v>
      </c>
      <c r="G62" s="3"/>
    </row>
    <row r="63" customHeight="1" spans="1:7">
      <c r="A63" s="3"/>
      <c r="B63" s="3" t="s">
        <v>88</v>
      </c>
      <c r="C63" s="3">
        <v>5</v>
      </c>
      <c r="D63" s="3"/>
      <c r="E63" s="3">
        <f t="shared" si="3"/>
        <v>20</v>
      </c>
      <c r="F63" s="3">
        <v>40</v>
      </c>
      <c r="G63" s="3"/>
    </row>
    <row r="64" customHeight="1" spans="1:7">
      <c r="A64" s="3"/>
      <c r="B64" s="3" t="s">
        <v>89</v>
      </c>
      <c r="C64" s="3">
        <v>15</v>
      </c>
      <c r="D64" s="3"/>
      <c r="E64" s="3">
        <f t="shared" si="3"/>
        <v>60</v>
      </c>
      <c r="F64" s="3">
        <v>60</v>
      </c>
      <c r="G64" s="3"/>
    </row>
    <row r="65" customHeight="1" spans="1:7">
      <c r="A65" s="3" t="s">
        <v>90</v>
      </c>
      <c r="B65" s="3" t="s">
        <v>48</v>
      </c>
      <c r="C65" s="3">
        <v>11</v>
      </c>
      <c r="D65" s="3"/>
      <c r="E65" s="3">
        <f t="shared" si="3"/>
        <v>44</v>
      </c>
      <c r="F65" s="3">
        <v>88</v>
      </c>
      <c r="G65" s="3" t="s">
        <v>91</v>
      </c>
    </row>
    <row r="66" customHeight="1" spans="1:7">
      <c r="A66" s="3"/>
      <c r="B66" s="3" t="s">
        <v>92</v>
      </c>
      <c r="C66" s="3">
        <v>9</v>
      </c>
      <c r="D66" s="3"/>
      <c r="E66" s="3">
        <f t="shared" si="3"/>
        <v>36</v>
      </c>
      <c r="F66" s="3">
        <v>72</v>
      </c>
      <c r="G66" s="3"/>
    </row>
    <row r="67" customHeight="1" spans="1:7">
      <c r="A67" s="3"/>
      <c r="B67" s="3" t="s">
        <v>49</v>
      </c>
      <c r="C67" s="3">
        <v>17</v>
      </c>
      <c r="D67" s="3"/>
      <c r="E67" s="3">
        <f t="shared" si="3"/>
        <v>68</v>
      </c>
      <c r="F67" s="3">
        <v>136</v>
      </c>
      <c r="G67" s="3"/>
    </row>
    <row r="68" customHeight="1" spans="1:7">
      <c r="A68" s="3" t="s">
        <v>60</v>
      </c>
      <c r="B68" s="3" t="s">
        <v>59</v>
      </c>
      <c r="C68" s="3">
        <v>5</v>
      </c>
      <c r="D68" s="3" t="s">
        <v>56</v>
      </c>
      <c r="E68" s="3">
        <v>5</v>
      </c>
      <c r="F68" s="3">
        <v>10</v>
      </c>
      <c r="G68" s="3" t="s">
        <v>62</v>
      </c>
    </row>
    <row r="69" customHeight="1" spans="1:7">
      <c r="A69" s="3" t="s">
        <v>60</v>
      </c>
      <c r="B69" s="3" t="s">
        <v>55</v>
      </c>
      <c r="C69" s="3">
        <v>3</v>
      </c>
      <c r="D69" s="3"/>
      <c r="E69" s="3">
        <v>3</v>
      </c>
      <c r="F69" s="3">
        <v>6</v>
      </c>
      <c r="G69" s="3"/>
    </row>
    <row r="70" customHeight="1" spans="1:7">
      <c r="A70" s="8" t="s">
        <v>93</v>
      </c>
      <c r="B70" s="8" t="s">
        <v>94</v>
      </c>
      <c r="C70" s="8">
        <v>72</v>
      </c>
      <c r="D70" s="9" t="s">
        <v>68</v>
      </c>
      <c r="E70" s="8">
        <v>0</v>
      </c>
      <c r="F70" s="3">
        <v>0</v>
      </c>
      <c r="G70" s="3" t="s">
        <v>95</v>
      </c>
    </row>
    <row r="71" customHeight="1" spans="1:7">
      <c r="A71" s="8" t="s">
        <v>66</v>
      </c>
      <c r="B71" s="8" t="s">
        <v>94</v>
      </c>
      <c r="C71" s="8">
        <v>20</v>
      </c>
      <c r="D71" s="9"/>
      <c r="E71" s="8">
        <v>0</v>
      </c>
      <c r="F71" s="3">
        <v>0</v>
      </c>
      <c r="G71" s="3" t="s">
        <v>69</v>
      </c>
    </row>
    <row r="72" customHeight="1" spans="1:7">
      <c r="A72" s="8" t="s">
        <v>74</v>
      </c>
      <c r="B72" s="8" t="s">
        <v>96</v>
      </c>
      <c r="C72" s="8">
        <v>19</v>
      </c>
      <c r="D72" s="9"/>
      <c r="E72" s="8">
        <v>0</v>
      </c>
      <c r="F72" s="3">
        <v>0</v>
      </c>
      <c r="G72" s="3" t="s">
        <v>76</v>
      </c>
    </row>
  </sheetData>
  <mergeCells count="35">
    <mergeCell ref="A1:G1"/>
    <mergeCell ref="A55:G55"/>
    <mergeCell ref="A3:A8"/>
    <mergeCell ref="A9:A15"/>
    <mergeCell ref="A16:A20"/>
    <mergeCell ref="A21:A28"/>
    <mergeCell ref="A29:A34"/>
    <mergeCell ref="A35:A41"/>
    <mergeCell ref="A43:A45"/>
    <mergeCell ref="A46:A50"/>
    <mergeCell ref="A51:A52"/>
    <mergeCell ref="A57:A59"/>
    <mergeCell ref="A60:A64"/>
    <mergeCell ref="A65:A67"/>
    <mergeCell ref="D3:D20"/>
    <mergeCell ref="D21:D41"/>
    <mergeCell ref="D43:D50"/>
    <mergeCell ref="D51:D54"/>
    <mergeCell ref="D57:D59"/>
    <mergeCell ref="D60:D67"/>
    <mergeCell ref="D68:D69"/>
    <mergeCell ref="D70:D72"/>
    <mergeCell ref="G3:G8"/>
    <mergeCell ref="G9:G15"/>
    <mergeCell ref="G16:G20"/>
    <mergeCell ref="G21:G28"/>
    <mergeCell ref="G29:G34"/>
    <mergeCell ref="G35:G41"/>
    <mergeCell ref="G43:G45"/>
    <mergeCell ref="G46:G50"/>
    <mergeCell ref="G51:G52"/>
    <mergeCell ref="G57:G59"/>
    <mergeCell ref="G60:G64"/>
    <mergeCell ref="G65:G67"/>
    <mergeCell ref="G68:G69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黄钢良</dc:creator>
  <cp:lastModifiedBy>特猫头</cp:lastModifiedBy>
  <dcterms:created xsi:type="dcterms:W3CDTF">2024-10-25T02:32:00Z</dcterms:created>
  <dcterms:modified xsi:type="dcterms:W3CDTF">2026-03-12T10:30:16Z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594E6D2019814087ADA8B02C03D6C846_13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